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-15" yWindow="4425" windowWidth="15135" windowHeight="4470"/>
  </bookViews>
  <sheets>
    <sheet name="COMP-012-TM" sheetId="1" r:id="rId1"/>
  </sheets>
  <calcPr calcId="124519"/>
</workbook>
</file>

<file path=xl/calcChain.xml><?xml version="1.0" encoding="utf-8"?>
<calcChain xmlns="http://schemas.openxmlformats.org/spreadsheetml/2006/main">
  <c r="J23" i="1"/>
  <c r="J22" l="1"/>
  <c r="J24"/>
  <c r="J20"/>
  <c r="J19"/>
  <c r="J18"/>
  <c r="J17"/>
  <c r="J16"/>
  <c r="J15" l="1"/>
  <c r="J14"/>
  <c r="J13"/>
</calcChain>
</file>

<file path=xl/sharedStrings.xml><?xml version="1.0" encoding="utf-8"?>
<sst xmlns="http://schemas.openxmlformats.org/spreadsheetml/2006/main" count="145" uniqueCount="76">
  <si>
    <t>EMAIL:</t>
  </si>
  <si>
    <t xml:space="preserve">DONNÉES D'IMPORTATION /DÉBARQUEMENT DE THONIDÉS ET D'ESPÈCES APPARENTÉES </t>
  </si>
  <si>
    <t>PAVILLON DÉCLARANT:</t>
  </si>
  <si>
    <t>ANNÉE:</t>
  </si>
  <si>
    <t>AGENCE DÉCLARANTE:</t>
  </si>
  <si>
    <t>ADRESSE:</t>
  </si>
  <si>
    <t>PERSONNE RESPONSABLE:</t>
  </si>
  <si>
    <t>IMPORTATION ou DÉBARQUEMENT</t>
  </si>
  <si>
    <t>Pavillon du navire</t>
  </si>
  <si>
    <t xml:space="preserve">Nom et adresse de l'armateur du navire </t>
  </si>
  <si>
    <t>Numéro de matricule</t>
  </si>
  <si>
    <t>Etablissement d'engraissement (Numéro de série ICCAT - FFB)*</t>
  </si>
  <si>
    <t>Espèces</t>
  </si>
  <si>
    <t>Zone de la capture</t>
  </si>
  <si>
    <t>Type de produit</t>
  </si>
  <si>
    <t>Poids (kg)</t>
  </si>
  <si>
    <t>Point d'exportation</t>
  </si>
  <si>
    <t>DONNÉES D'IMPORTATION</t>
  </si>
  <si>
    <t>*Si l'établissement d'engraissement n'est pas inclus dans le Registre ICCAT des établissements d'engraissement de thon rouge, veuillez inclure les données suivantes: nom, localisation, nom et adresses des propriétaires, numéro de matricule.</t>
  </si>
  <si>
    <t>CP12-TM0613</t>
  </si>
  <si>
    <t>Tunisie</t>
  </si>
  <si>
    <t>Direction Générale de la Pêche det de l'Aquaculture</t>
  </si>
  <si>
    <t>30 Rue Alain Savary 1002 Tunis Tunisie</t>
  </si>
  <si>
    <t>bft@iresa.agrinet.tn</t>
  </si>
  <si>
    <t>Débarquement</t>
  </si>
  <si>
    <t>BFT</t>
  </si>
  <si>
    <t>MED</t>
  </si>
  <si>
    <t>Vivant</t>
  </si>
  <si>
    <t>Sallem</t>
  </si>
  <si>
    <t>AT000TUN00023</t>
  </si>
  <si>
    <t>Ibn Rachiq</t>
  </si>
  <si>
    <t>AT000TUN00037</t>
  </si>
  <si>
    <t>Imen</t>
  </si>
  <si>
    <t>AT000TUN00010</t>
  </si>
  <si>
    <t>AT001TUN00001</t>
  </si>
  <si>
    <t>AT000TUN00007</t>
  </si>
  <si>
    <t>AT000TUN00025</t>
  </si>
  <si>
    <t>Ghedir El Gholla</t>
  </si>
  <si>
    <t>AT000TUN00030</t>
  </si>
  <si>
    <t>Hadj Ahmed</t>
  </si>
  <si>
    <t>AT000TUN00070</t>
  </si>
  <si>
    <t>Abderrahmen</t>
  </si>
  <si>
    <t>AT000TUN00047</t>
  </si>
  <si>
    <t>AT000TUN00049</t>
  </si>
  <si>
    <t>Futuro 1</t>
  </si>
  <si>
    <t>AT000TUN00065</t>
  </si>
  <si>
    <t>Horchani</t>
  </si>
  <si>
    <t>AT000TUN00009</t>
  </si>
  <si>
    <t>Denphir 1</t>
  </si>
  <si>
    <t>AT000TUN00479</t>
  </si>
  <si>
    <t>Ridha Sallem, Sfax Tunisie</t>
  </si>
  <si>
    <t>Sté Fish Tunisie, Sfax Tunisie</t>
  </si>
  <si>
    <t>Sté Spac services, Sfax Tunisie</t>
  </si>
  <si>
    <t>Sté Horchani de pêche, Sfax Tunisie</t>
  </si>
  <si>
    <t>Sami Neifer, Sfax Tunisie</t>
  </si>
  <si>
    <t>Sté chaari et fils, Sfax Tunisie</t>
  </si>
  <si>
    <t>Jomaa chaari, Sfax Tunisie</t>
  </si>
  <si>
    <t>Mohamed chiha, Mahdia Tunisie</t>
  </si>
  <si>
    <t>Sté dauphin, Monastir Tunisie</t>
  </si>
  <si>
    <t>Malte</t>
  </si>
  <si>
    <t>Turquie</t>
  </si>
  <si>
    <t>AT001TUN00004</t>
  </si>
  <si>
    <t>ATEU1MLT00008</t>
  </si>
  <si>
    <t>ATEU1MLT00009</t>
  </si>
  <si>
    <t>ATEU1MLT00010</t>
  </si>
  <si>
    <t>ATEU1MLT00011</t>
  </si>
  <si>
    <t>ATEU1MLT00012</t>
  </si>
  <si>
    <t>ATEU1MLT00013</t>
  </si>
  <si>
    <t>ATEU1MLT00014</t>
  </si>
  <si>
    <t>Nom du navire    (et numéro ICCAT le cas échéant)</t>
  </si>
  <si>
    <t>AT001TUR00013</t>
  </si>
  <si>
    <t>Haj Hedi</t>
  </si>
  <si>
    <t>Hadj Mokhtar</t>
  </si>
  <si>
    <t>El Houssain</t>
  </si>
  <si>
    <r>
      <t xml:space="preserve">FAX: </t>
    </r>
    <r>
      <rPr>
        <sz val="9"/>
        <rFont val="Arial"/>
        <family val="2"/>
      </rPr>
      <t>+21671799401</t>
    </r>
  </si>
  <si>
    <r>
      <t xml:space="preserve">TEL: </t>
    </r>
    <r>
      <rPr>
        <sz val="9"/>
        <rFont val="Arial"/>
        <family val="2"/>
      </rPr>
      <t>+21671890784</t>
    </r>
  </si>
</sst>
</file>

<file path=xl/styles.xml><?xml version="1.0" encoding="utf-8"?>
<styleSheet xmlns="http://schemas.openxmlformats.org/spreadsheetml/2006/main">
  <fonts count="6">
    <font>
      <sz val="10"/>
      <name val="Arial"/>
    </font>
    <font>
      <sz val="10"/>
      <name val="Times New Roman"/>
      <family val="1"/>
    </font>
    <font>
      <b/>
      <sz val="10"/>
      <name val="Times New Roman"/>
      <family val="1"/>
    </font>
    <font>
      <sz val="8"/>
      <name val="Arial"/>
      <family val="2"/>
    </font>
    <font>
      <b/>
      <sz val="9"/>
      <name val="Arial"/>
      <family val="2"/>
    </font>
    <font>
      <sz val="9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0" xfId="0" applyFont="1" applyFill="1" applyAlignment="1">
      <alignment horizontal="center"/>
    </xf>
    <xf numFmtId="0" fontId="1" fillId="0" borderId="0" xfId="0" applyFont="1" applyFill="1"/>
    <xf numFmtId="0" fontId="2" fillId="0" borderId="0" xfId="0" applyFont="1" applyFill="1" applyAlignment="1">
      <alignment horizontal="left"/>
    </xf>
    <xf numFmtId="0" fontId="2" fillId="2" borderId="1" xfId="0" applyFont="1" applyFill="1" applyBorder="1" applyAlignment="1">
      <alignment horizontal="left"/>
    </xf>
    <xf numFmtId="0" fontId="2" fillId="2" borderId="2" xfId="0" applyFont="1" applyFill="1" applyBorder="1" applyAlignment="1">
      <alignment horizontal="left"/>
    </xf>
    <xf numFmtId="0" fontId="4" fillId="0" borderId="3" xfId="0" applyFont="1" applyFill="1" applyBorder="1" applyAlignment="1"/>
    <xf numFmtId="0" fontId="5" fillId="0" borderId="4" xfId="0" applyFont="1" applyFill="1" applyBorder="1" applyAlignment="1"/>
    <xf numFmtId="0" fontId="5" fillId="0" borderId="5" xfId="0" applyFont="1" applyFill="1" applyBorder="1" applyAlignment="1"/>
    <xf numFmtId="0" fontId="4" fillId="0" borderId="6" xfId="0" applyFont="1" applyFill="1" applyBorder="1" applyAlignment="1"/>
    <xf numFmtId="0" fontId="5" fillId="0" borderId="0" xfId="0" applyFont="1" applyFill="1" applyBorder="1" applyAlignment="1"/>
    <xf numFmtId="0" fontId="5" fillId="0" borderId="7" xfId="0" applyFont="1" applyFill="1" applyBorder="1" applyAlignment="1"/>
    <xf numFmtId="0" fontId="4" fillId="0" borderId="0" xfId="0" applyFont="1" applyFill="1" applyBorder="1" applyAlignment="1"/>
    <xf numFmtId="0" fontId="4" fillId="0" borderId="8" xfId="0" applyFont="1" applyFill="1" applyBorder="1" applyAlignment="1"/>
    <xf numFmtId="0" fontId="5" fillId="0" borderId="9" xfId="0" applyFont="1" applyFill="1" applyBorder="1" applyAlignment="1"/>
    <xf numFmtId="0" fontId="4" fillId="0" borderId="9" xfId="0" applyFont="1" applyFill="1" applyBorder="1" applyAlignment="1"/>
    <xf numFmtId="0" fontId="1" fillId="0" borderId="6" xfId="0" applyFont="1" applyBorder="1"/>
    <xf numFmtId="0" fontId="1" fillId="0" borderId="0" xfId="0" applyFont="1" applyBorder="1"/>
    <xf numFmtId="0" fontId="1" fillId="0" borderId="8" xfId="0" applyFont="1" applyBorder="1"/>
    <xf numFmtId="0" fontId="1" fillId="0" borderId="9" xfId="0" applyFont="1" applyBorder="1"/>
    <xf numFmtId="0" fontId="1" fillId="0" borderId="10" xfId="0" applyFont="1" applyBorder="1"/>
    <xf numFmtId="0" fontId="1" fillId="0" borderId="11" xfId="0" applyFont="1" applyBorder="1"/>
    <xf numFmtId="0" fontId="5" fillId="0" borderId="0" xfId="0" applyFont="1" applyFill="1" applyBorder="1" applyAlignment="1">
      <alignment horizontal="left"/>
    </xf>
    <xf numFmtId="0" fontId="1" fillId="0" borderId="3" xfId="0" applyFont="1" applyBorder="1"/>
    <xf numFmtId="0" fontId="1" fillId="0" borderId="13" xfId="0" applyFont="1" applyBorder="1"/>
    <xf numFmtId="0" fontId="1" fillId="0" borderId="4" xfId="0" applyFont="1" applyBorder="1"/>
    <xf numFmtId="0" fontId="1" fillId="0" borderId="0" xfId="0" applyFont="1" applyAlignment="1">
      <alignment horizontal="right"/>
    </xf>
    <xf numFmtId="0" fontId="1" fillId="0" borderId="0" xfId="0" applyFont="1" applyFill="1" applyAlignment="1">
      <alignment horizontal="right"/>
    </xf>
    <xf numFmtId="0" fontId="1" fillId="0" borderId="13" xfId="0" applyFont="1" applyBorder="1" applyAlignment="1">
      <alignment horizontal="right"/>
    </xf>
    <xf numFmtId="0" fontId="1" fillId="0" borderId="10" xfId="0" applyFont="1" applyBorder="1" applyAlignment="1">
      <alignment horizontal="right"/>
    </xf>
    <xf numFmtId="0" fontId="1" fillId="0" borderId="11" xfId="0" applyFont="1" applyBorder="1" applyAlignment="1">
      <alignment horizontal="right"/>
    </xf>
    <xf numFmtId="0" fontId="2" fillId="0" borderId="12" xfId="0" applyFont="1" applyBorder="1" applyAlignment="1">
      <alignment horizontal="center" vertical="top" wrapText="1"/>
    </xf>
    <xf numFmtId="0" fontId="1" fillId="0" borderId="0" xfId="0" applyFont="1" applyAlignment="1">
      <alignment horizontal="center"/>
    </xf>
    <xf numFmtId="0" fontId="2" fillId="0" borderId="0" xfId="0" applyFont="1" applyFill="1" applyAlignment="1">
      <alignment horizontal="center"/>
    </xf>
    <xf numFmtId="0" fontId="1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27"/>
  <sheetViews>
    <sheetView tabSelected="1" zoomScale="115" zoomScaleNormal="115" workbookViewId="0">
      <selection activeCell="L23" sqref="L23"/>
    </sheetView>
  </sheetViews>
  <sheetFormatPr baseColWidth="10" defaultColWidth="9.140625" defaultRowHeight="12.75"/>
  <cols>
    <col min="1" max="1" width="17.85546875" style="1" customWidth="1"/>
    <col min="2" max="2" width="9.140625" style="1" customWidth="1"/>
    <col min="3" max="3" width="13" style="1" customWidth="1"/>
    <col min="4" max="4" width="29.85546875" style="1" customWidth="1"/>
    <col min="5" max="5" width="14.7109375" style="1" customWidth="1"/>
    <col min="6" max="6" width="15.42578125" style="1" customWidth="1"/>
    <col min="7" max="7" width="17.5703125" style="1" customWidth="1"/>
    <col min="8" max="8" width="9.28515625" style="1" customWidth="1"/>
    <col min="9" max="9" width="17" style="1" customWidth="1"/>
    <col min="10" max="10" width="8.28515625" style="28" customWidth="1"/>
    <col min="11" max="11" width="12.42578125" style="1" customWidth="1"/>
    <col min="12" max="12" width="17.42578125" style="1" customWidth="1"/>
    <col min="13" max="16384" width="9.140625" style="1"/>
  </cols>
  <sheetData>
    <row r="1" spans="1:11">
      <c r="A1" s="6" t="s">
        <v>19</v>
      </c>
      <c r="B1" s="7"/>
    </row>
    <row r="2" spans="1:11" s="4" customFormat="1">
      <c r="B2" s="35" t="s">
        <v>1</v>
      </c>
      <c r="C2" s="35"/>
      <c r="D2" s="35"/>
      <c r="E2" s="35"/>
      <c r="F2" s="35"/>
      <c r="G2" s="35"/>
      <c r="H2" s="35"/>
      <c r="I2" s="35"/>
      <c r="J2" s="29"/>
    </row>
    <row r="3" spans="1:11" s="4" customFormat="1">
      <c r="B3" s="5"/>
      <c r="C3" s="3"/>
      <c r="J3" s="29"/>
    </row>
    <row r="4" spans="1:11" s="4" customFormat="1">
      <c r="A4" s="8" t="s">
        <v>2</v>
      </c>
      <c r="B4" s="9"/>
      <c r="C4" s="9" t="s">
        <v>20</v>
      </c>
      <c r="D4" s="9"/>
      <c r="E4" s="9"/>
      <c r="F4" s="9"/>
      <c r="G4" s="9"/>
      <c r="H4" s="9"/>
      <c r="I4" s="10"/>
      <c r="J4" s="29"/>
    </row>
    <row r="5" spans="1:11" s="4" customFormat="1">
      <c r="A5" s="11" t="s">
        <v>3</v>
      </c>
      <c r="B5" s="12"/>
      <c r="C5" s="24">
        <v>2016</v>
      </c>
      <c r="D5" s="12"/>
      <c r="E5" s="12"/>
      <c r="F5" s="12"/>
      <c r="G5" s="12"/>
      <c r="H5" s="12"/>
      <c r="I5" s="13"/>
      <c r="J5" s="29"/>
    </row>
    <row r="6" spans="1:11" s="4" customFormat="1">
      <c r="A6" s="11" t="s">
        <v>4</v>
      </c>
      <c r="B6" s="12"/>
      <c r="C6" s="12" t="s">
        <v>21</v>
      </c>
      <c r="D6" s="12"/>
      <c r="E6" s="12"/>
      <c r="F6" s="14" t="s">
        <v>6</v>
      </c>
      <c r="G6" s="14"/>
      <c r="H6" s="12"/>
      <c r="I6" s="13"/>
      <c r="J6" s="29"/>
    </row>
    <row r="7" spans="1:11" s="4" customFormat="1">
      <c r="A7" s="15" t="s">
        <v>5</v>
      </c>
      <c r="B7" s="16"/>
      <c r="C7" s="16" t="s">
        <v>22</v>
      </c>
      <c r="D7" s="16"/>
      <c r="E7" s="16"/>
      <c r="F7" s="17" t="s">
        <v>75</v>
      </c>
      <c r="G7" s="17" t="s">
        <v>74</v>
      </c>
      <c r="H7" s="17" t="s">
        <v>0</v>
      </c>
      <c r="I7" t="s">
        <v>23</v>
      </c>
      <c r="J7" s="29"/>
    </row>
    <row r="8" spans="1:11" s="4" customFormat="1">
      <c r="B8" s="5"/>
      <c r="C8" s="3"/>
      <c r="J8" s="29"/>
    </row>
    <row r="10" spans="1:11">
      <c r="A10" s="2" t="s">
        <v>17</v>
      </c>
    </row>
    <row r="12" spans="1:11" s="34" customFormat="1" ht="53.25" customHeight="1">
      <c r="A12" s="33" t="s">
        <v>7</v>
      </c>
      <c r="B12" s="33" t="s">
        <v>8</v>
      </c>
      <c r="C12" s="33" t="s">
        <v>69</v>
      </c>
      <c r="D12" s="33" t="s">
        <v>9</v>
      </c>
      <c r="E12" s="33" t="s">
        <v>10</v>
      </c>
      <c r="F12" s="33" t="s">
        <v>11</v>
      </c>
      <c r="G12" s="33" t="s">
        <v>12</v>
      </c>
      <c r="H12" s="33" t="s">
        <v>13</v>
      </c>
      <c r="I12" s="33" t="s">
        <v>14</v>
      </c>
      <c r="J12" s="33" t="s">
        <v>15</v>
      </c>
      <c r="K12" s="33" t="s">
        <v>16</v>
      </c>
    </row>
    <row r="13" spans="1:11">
      <c r="A13" s="25" t="s">
        <v>24</v>
      </c>
      <c r="B13" s="26" t="s">
        <v>20</v>
      </c>
      <c r="C13" s="27" t="s">
        <v>28</v>
      </c>
      <c r="D13" s="26" t="s">
        <v>51</v>
      </c>
      <c r="E13" s="26" t="s">
        <v>29</v>
      </c>
      <c r="F13" s="26" t="s">
        <v>34</v>
      </c>
      <c r="G13" s="26" t="s">
        <v>25</v>
      </c>
      <c r="H13" s="26" t="s">
        <v>26</v>
      </c>
      <c r="I13" s="26" t="s">
        <v>27</v>
      </c>
      <c r="J13" s="30">
        <f>38400+126500</f>
        <v>164900</v>
      </c>
      <c r="K13" s="26" t="s">
        <v>59</v>
      </c>
    </row>
    <row r="14" spans="1:11">
      <c r="A14" s="18" t="s">
        <v>24</v>
      </c>
      <c r="B14" s="22" t="s">
        <v>20</v>
      </c>
      <c r="C14" s="19" t="s">
        <v>30</v>
      </c>
      <c r="D14" s="22" t="s">
        <v>51</v>
      </c>
      <c r="E14" s="22" t="s">
        <v>31</v>
      </c>
      <c r="F14" s="22" t="s">
        <v>34</v>
      </c>
      <c r="G14" s="22" t="s">
        <v>25</v>
      </c>
      <c r="H14" s="22" t="s">
        <v>26</v>
      </c>
      <c r="I14" s="22" t="s">
        <v>27</v>
      </c>
      <c r="J14" s="31">
        <f>90000</f>
        <v>90000</v>
      </c>
      <c r="K14" s="22" t="s">
        <v>59</v>
      </c>
    </row>
    <row r="15" spans="1:11">
      <c r="A15" s="18" t="s">
        <v>24</v>
      </c>
      <c r="B15" s="22" t="s">
        <v>20</v>
      </c>
      <c r="C15" s="19" t="s">
        <v>32</v>
      </c>
      <c r="D15" s="22" t="s">
        <v>54</v>
      </c>
      <c r="E15" s="22" t="s">
        <v>33</v>
      </c>
      <c r="F15" s="22" t="s">
        <v>62</v>
      </c>
      <c r="G15" s="22" t="s">
        <v>25</v>
      </c>
      <c r="H15" s="22" t="s">
        <v>26</v>
      </c>
      <c r="I15" s="22" t="s">
        <v>27</v>
      </c>
      <c r="J15" s="31">
        <f>184000</f>
        <v>184000</v>
      </c>
      <c r="K15" s="22" t="s">
        <v>59</v>
      </c>
    </row>
    <row r="16" spans="1:11">
      <c r="A16" s="18" t="s">
        <v>24</v>
      </c>
      <c r="B16" s="22" t="s">
        <v>20</v>
      </c>
      <c r="C16" s="19" t="s">
        <v>71</v>
      </c>
      <c r="D16" s="22" t="s">
        <v>55</v>
      </c>
      <c r="E16" s="22" t="s">
        <v>35</v>
      </c>
      <c r="F16" s="22" t="s">
        <v>63</v>
      </c>
      <c r="G16" s="22" t="s">
        <v>25</v>
      </c>
      <c r="H16" s="22" t="s">
        <v>26</v>
      </c>
      <c r="I16" s="22" t="s">
        <v>27</v>
      </c>
      <c r="J16" s="31">
        <f>94500</f>
        <v>94500</v>
      </c>
      <c r="K16" s="22" t="s">
        <v>59</v>
      </c>
    </row>
    <row r="17" spans="1:11">
      <c r="A17" s="18" t="s">
        <v>24</v>
      </c>
      <c r="B17" s="22" t="s">
        <v>20</v>
      </c>
      <c r="C17" s="19" t="s">
        <v>72</v>
      </c>
      <c r="D17" s="22" t="s">
        <v>56</v>
      </c>
      <c r="E17" s="22" t="s">
        <v>36</v>
      </c>
      <c r="F17" s="22" t="s">
        <v>64</v>
      </c>
      <c r="G17" s="22" t="s">
        <v>25</v>
      </c>
      <c r="H17" s="22" t="s">
        <v>26</v>
      </c>
      <c r="I17" s="22" t="s">
        <v>27</v>
      </c>
      <c r="J17" s="31">
        <f>200000</f>
        <v>200000</v>
      </c>
      <c r="K17" s="22" t="s">
        <v>59</v>
      </c>
    </row>
    <row r="18" spans="1:11">
      <c r="A18" s="18" t="s">
        <v>24</v>
      </c>
      <c r="B18" s="22" t="s">
        <v>20</v>
      </c>
      <c r="C18" s="19" t="s">
        <v>39</v>
      </c>
      <c r="D18" s="22" t="s">
        <v>52</v>
      </c>
      <c r="E18" s="22" t="s">
        <v>40</v>
      </c>
      <c r="F18" s="22" t="s">
        <v>65</v>
      </c>
      <c r="G18" s="22" t="s">
        <v>25</v>
      </c>
      <c r="H18" s="22" t="s">
        <v>26</v>
      </c>
      <c r="I18" s="22" t="s">
        <v>27</v>
      </c>
      <c r="J18" s="31">
        <f>155250</f>
        <v>155250</v>
      </c>
      <c r="K18" s="22" t="s">
        <v>59</v>
      </c>
    </row>
    <row r="19" spans="1:11">
      <c r="A19" s="18" t="s">
        <v>24</v>
      </c>
      <c r="B19" s="22" t="s">
        <v>20</v>
      </c>
      <c r="C19" s="19" t="s">
        <v>41</v>
      </c>
      <c r="D19" s="22" t="s">
        <v>57</v>
      </c>
      <c r="E19" s="22" t="s">
        <v>42</v>
      </c>
      <c r="F19" s="22" t="s">
        <v>66</v>
      </c>
      <c r="G19" s="22" t="s">
        <v>25</v>
      </c>
      <c r="H19" s="22" t="s">
        <v>26</v>
      </c>
      <c r="I19" s="22" t="s">
        <v>27</v>
      </c>
      <c r="J19" s="31">
        <f>36000</f>
        <v>36000</v>
      </c>
      <c r="K19" s="22" t="s">
        <v>59</v>
      </c>
    </row>
    <row r="20" spans="1:11">
      <c r="A20" s="18" t="s">
        <v>24</v>
      </c>
      <c r="B20" s="22" t="s">
        <v>20</v>
      </c>
      <c r="C20" s="19" t="s">
        <v>73</v>
      </c>
      <c r="D20" s="22" t="s">
        <v>56</v>
      </c>
      <c r="E20" s="22" t="s">
        <v>43</v>
      </c>
      <c r="F20" s="22" t="s">
        <v>67</v>
      </c>
      <c r="G20" s="22" t="s">
        <v>25</v>
      </c>
      <c r="H20" s="22" t="s">
        <v>26</v>
      </c>
      <c r="I20" s="22" t="s">
        <v>27</v>
      </c>
      <c r="J20" s="31">
        <f>121500</f>
        <v>121500</v>
      </c>
      <c r="K20" s="22" t="s">
        <v>59</v>
      </c>
    </row>
    <row r="21" spans="1:11">
      <c r="A21" s="18" t="s">
        <v>24</v>
      </c>
      <c r="B21" s="22" t="s">
        <v>20</v>
      </c>
      <c r="C21" s="19" t="s">
        <v>48</v>
      </c>
      <c r="D21" s="22" t="s">
        <v>58</v>
      </c>
      <c r="E21" s="22" t="s">
        <v>49</v>
      </c>
      <c r="F21" s="22" t="s">
        <v>68</v>
      </c>
      <c r="G21" s="22" t="s">
        <v>25</v>
      </c>
      <c r="H21" s="22" t="s">
        <v>26</v>
      </c>
      <c r="I21" s="22" t="s">
        <v>27</v>
      </c>
      <c r="J21" s="31">
        <v>35600</v>
      </c>
      <c r="K21" s="22" t="s">
        <v>59</v>
      </c>
    </row>
    <row r="22" spans="1:11">
      <c r="A22" s="18" t="s">
        <v>24</v>
      </c>
      <c r="B22" s="22" t="s">
        <v>20</v>
      </c>
      <c r="C22" s="19" t="s">
        <v>46</v>
      </c>
      <c r="D22" s="22" t="s">
        <v>53</v>
      </c>
      <c r="E22" s="22" t="s">
        <v>47</v>
      </c>
      <c r="F22" s="22" t="s">
        <v>70</v>
      </c>
      <c r="G22" s="22" t="s">
        <v>25</v>
      </c>
      <c r="H22" s="22" t="s">
        <v>26</v>
      </c>
      <c r="I22" s="22" t="s">
        <v>27</v>
      </c>
      <c r="J22" s="31">
        <f>161900</f>
        <v>161900</v>
      </c>
      <c r="K22" s="22" t="s">
        <v>60</v>
      </c>
    </row>
    <row r="23" spans="1:11">
      <c r="A23" s="18" t="s">
        <v>24</v>
      </c>
      <c r="B23" s="22" t="s">
        <v>20</v>
      </c>
      <c r="C23" s="19" t="s">
        <v>37</v>
      </c>
      <c r="D23" s="22" t="s">
        <v>50</v>
      </c>
      <c r="E23" s="22" t="s">
        <v>38</v>
      </c>
      <c r="F23" s="22" t="s">
        <v>61</v>
      </c>
      <c r="G23" s="22" t="s">
        <v>25</v>
      </c>
      <c r="H23" s="22" t="s">
        <v>26</v>
      </c>
      <c r="I23" s="22" t="s">
        <v>27</v>
      </c>
      <c r="J23" s="31">
        <f>22850+22610+146625</f>
        <v>192085</v>
      </c>
      <c r="K23" s="22"/>
    </row>
    <row r="24" spans="1:11">
      <c r="A24" s="20" t="s">
        <v>24</v>
      </c>
      <c r="B24" s="23" t="s">
        <v>20</v>
      </c>
      <c r="C24" s="21" t="s">
        <v>44</v>
      </c>
      <c r="D24" s="23" t="s">
        <v>50</v>
      </c>
      <c r="E24" s="23" t="s">
        <v>45</v>
      </c>
      <c r="F24" s="23" t="s">
        <v>61</v>
      </c>
      <c r="G24" s="23" t="s">
        <v>25</v>
      </c>
      <c r="H24" s="23" t="s">
        <v>26</v>
      </c>
      <c r="I24" s="23" t="s">
        <v>27</v>
      </c>
      <c r="J24" s="32">
        <f>25600</f>
        <v>25600</v>
      </c>
      <c r="K24" s="23"/>
    </row>
    <row r="26" spans="1:11">
      <c r="A26" s="36" t="s">
        <v>18</v>
      </c>
      <c r="B26" s="36"/>
      <c r="C26" s="36"/>
      <c r="D26" s="36"/>
      <c r="E26" s="36"/>
      <c r="F26" s="36"/>
      <c r="G26" s="36"/>
      <c r="H26" s="36"/>
      <c r="I26" s="36"/>
      <c r="J26" s="36"/>
      <c r="K26" s="36"/>
    </row>
    <row r="27" spans="1:11">
      <c r="A27" s="36"/>
      <c r="B27" s="36"/>
      <c r="C27" s="36"/>
      <c r="D27" s="36"/>
      <c r="E27" s="36"/>
      <c r="F27" s="36"/>
      <c r="G27" s="36"/>
      <c r="H27" s="36"/>
      <c r="I27" s="36"/>
      <c r="J27" s="36"/>
      <c r="K27" s="36"/>
    </row>
  </sheetData>
  <mergeCells count="2">
    <mergeCell ref="B2:I2"/>
    <mergeCell ref="A26:K27"/>
  </mergeCells>
  <phoneticPr fontId="3" type="noConversion"/>
  <pageMargins left="0.47" right="0.5" top="0.7" bottom="0.61" header="0.5" footer="0.5"/>
  <pageSetup paperSize="9" scale="9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COMP-012-TM</vt:lpstr>
    </vt:vector>
  </TitlesOfParts>
  <Company>ICCAT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Jenny</dc:creator>
  <cp:lastModifiedBy>Hamadi MEJRI</cp:lastModifiedBy>
  <cp:lastPrinted>2007-03-01T11:31:45Z</cp:lastPrinted>
  <dcterms:created xsi:type="dcterms:W3CDTF">2006-02-06T10:54:46Z</dcterms:created>
  <dcterms:modified xsi:type="dcterms:W3CDTF">2016-09-29T10:43:45Z</dcterms:modified>
</cp:coreProperties>
</file>